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<sst xmlns="http://schemas.openxmlformats.org/spreadsheetml/2006/main" count="47">
  <si>
    <t>附件2：</t>
  </si>
  <si>
    <t>2018年财政拨款收支总表</t>
  </si>
  <si>
    <t>部门名称：湛江市人民政府办公室</t>
  </si>
  <si>
    <t>单位：万元</t>
  </si>
  <si>
    <t>收  入</t>
  </si>
  <si>
    <t>支  出</t>
  </si>
  <si>
    <t>项目</t>
  </si>
  <si>
    <t>2018年
预算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</si>
  <si>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</si>
  <si>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</si>
  <si>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</si>
  <si>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</si>
  <si>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</si>
  <si>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</si>
  <si>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</si>
  <si>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>（二）政府性基金预算拨款</t>
  </si>
  <si>
    <t>外交支出</t>
  </si>
  <si>
    <t>国防支出</t>
  </si>
  <si>
    <t>公共安全支出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</si>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</sst>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color indexed="1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2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3" borderId="1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25" borderId="19" applyNumberFormat="0" applyAlignment="0" applyProtection="0">
      <alignment vertical="center"/>
    </xf>
    <xf numFmtId="0" fontId="24" fillId="25" borderId="12" applyNumberFormat="0" applyAlignment="0" applyProtection="0">
      <alignment vertical="center"/>
    </xf>
    <xf numFmtId="0" fontId="22" fillId="21" borderId="1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 applyProtection="1">
      <alignment horizontal="center" vertical="center"/>
    </xf>
    <xf numFmtId="4" fontId="3" fillId="0" borderId="3" xfId="0" applyNumberFormat="1" applyFont="1" applyFill="1" applyBorder="1" applyAlignment="1" applyProtection="1">
      <alignment horizontal="right" vertical="center"/>
    </xf>
    <xf numFmtId="4" fontId="3" fillId="0" borderId="6" xfId="0" applyNumberFormat="1" applyFont="1" applyFill="1" applyBorder="1" applyAlignment="1" applyProtection="1">
      <alignment vertical="center"/>
    </xf>
    <xf numFmtId="4" fontId="3" fillId="0" borderId="4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>
      <alignment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4" fontId="3" fillId="0" borderId="4" xfId="0" applyNumberFormat="1" applyFont="1" applyFill="1" applyBorder="1" applyAlignment="1" applyProtection="1">
      <alignment vertical="center"/>
    </xf>
    <xf numFmtId="4" fontId="3" fillId="0" borderId="8" xfId="0" applyNumberFormat="1" applyFont="1" applyFill="1" applyBorder="1" applyAlignment="1" applyProtection="1">
      <alignment horizontal="right" vertical="center"/>
    </xf>
    <xf numFmtId="4" fontId="3" fillId="0" borderId="3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>
      <alignment vertical="center"/>
    </xf>
    <xf numFmtId="4" fontId="3" fillId="0" borderId="9" xfId="0" applyNumberFormat="1" applyFont="1" applyFill="1" applyBorder="1" applyAlignment="1" applyProtection="1">
      <alignment vertical="center"/>
    </xf>
    <xf numFmtId="4" fontId="4" fillId="0" borderId="7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vertical="center"/>
    </xf>
    <xf numFmtId="0" fontId="1" fillId="0" borderId="3" xfId="0" applyFont="1" applyFill="1" applyBorder="1" applyAlignment="1">
      <alignment vertical="center"/>
    </xf>
    <xf numFmtId="4" fontId="4" fillId="0" borderId="10" xfId="0" applyNumberFormat="1" applyFont="1" applyFill="1" applyBorder="1" applyAlignment="1" applyProtection="1">
      <alignment horizontal="right" vertical="center"/>
    </xf>
    <xf numFmtId="0" fontId="3" fillId="0" borderId="3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" fontId="3" fillId="0" borderId="6" xfId="0" applyNumberFormat="1" applyFont="1" applyFill="1" applyBorder="1" applyAlignment="1" applyProtection="1">
      <alignment vertical="center" wrapText="1"/>
    </xf>
    <xf numFmtId="4" fontId="1" fillId="0" borderId="6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>
      <alignment horizontal="right" vertical="center"/>
    </xf>
    <xf numFmtId="4" fontId="1" fillId="0" borderId="4" xfId="0" applyNumberFormat="1" applyFont="1" applyFill="1" applyBorder="1" applyAlignment="1" applyProtection="1">
      <alignment horizontal="right" vertical="center"/>
    </xf>
    <xf numFmtId="0" fontId="3" fillId="0" borderId="3" xfId="0" applyFont="1" applyFill="1" applyBorder="1" applyAlignment="1"/>
    <xf numFmtId="4" fontId="3" fillId="0" borderId="1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>
      <alignment vertical="center"/>
    </xf>
    <xf numFmtId="4" fontId="3" fillId="0" borderId="7" xfId="0" applyNumberFormat="1" applyFont="1" applyFill="1" applyBorder="1" applyAlignment="1">
      <alignment vertical="center"/>
    </xf>
    <xf numFmtId="4" fontId="3" fillId="0" borderId="11" xfId="0" applyNumberFormat="1" applyFont="1" applyFill="1" applyBorder="1" applyAlignment="1" applyProtection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I14" sqref="I14"/>
    </sheetView>
  </sheetViews>
  <sheetFormatPr defaultColWidth="6.875" defaultRowHeight="12.75" customHeight="1" outlineLevelCol="7"/>
  <cols>
    <col min="1" max="1" width="24.125" style="1" customWidth="1"/>
    <col min="2" max="2" width="14.25" style="2" customWidth="1"/>
    <col min="3" max="3" width="22.25" style="1" customWidth="1"/>
    <col min="4" max="5" width="9.5" style="1" customWidth="1"/>
    <col min="6" max="6" width="9.5" style="2" customWidth="1"/>
    <col min="7" max="8" width="12.5" style="1" customWidth="1"/>
    <col min="9" max="256" width="6.875" style="1" customWidth="1"/>
    <col min="257" max="16384" width="6.875" style="1"/>
  </cols>
  <sheetData>
    <row r="1" customFormat="1" ht="17.25" customHeight="1" spans="1:6">
      <c r="A1" s="1" t="s">
        <v>0</v>
      </c>
      <c r="B1" s="2"/>
      <c r="F1" s="2"/>
    </row>
    <row r="2" s="1" customFormat="1" ht="24" customHeight="1" spans="1:6">
      <c r="A2" s="3" t="s">
        <v>1</v>
      </c>
      <c r="B2" s="3"/>
      <c r="C2" s="3"/>
      <c r="D2" s="3"/>
      <c r="E2" s="3"/>
      <c r="F2" s="3"/>
    </row>
    <row r="3" s="1" customFormat="1" ht="15" customHeight="1" spans="1:8">
      <c r="A3" s="4" t="s">
        <v>2</v>
      </c>
      <c r="B3" s="5"/>
      <c r="C3" s="6"/>
      <c r="D3" s="6"/>
      <c r="E3" s="6"/>
      <c r="F3" s="7" t="s">
        <v>3</v>
      </c>
      <c r="G3" s="6"/>
      <c r="H3" s="6"/>
    </row>
    <row r="4" s="1" customFormat="1" ht="21" customHeight="1" spans="1:8">
      <c r="A4" s="8" t="s">
        <v>4</v>
      </c>
      <c r="B4" s="9"/>
      <c r="C4" s="10" t="s">
        <v>5</v>
      </c>
      <c r="D4" s="11"/>
      <c r="E4" s="11"/>
      <c r="F4" s="11"/>
      <c r="G4" s="12"/>
      <c r="H4" s="12"/>
    </row>
    <row r="5" s="1" customFormat="1" ht="24" customHeight="1" spans="1:8">
      <c r="A5" s="13" t="s">
        <v>6</v>
      </c>
      <c r="B5" s="14" t="s">
        <v>7</v>
      </c>
      <c r="C5" s="15" t="s">
        <v>6</v>
      </c>
      <c r="D5" s="15" t="s">
        <v>8</v>
      </c>
      <c r="E5" s="16" t="s">
        <v>9</v>
      </c>
      <c r="F5" s="16" t="s">
        <v>10</v>
      </c>
      <c r="G5" s="17"/>
      <c r="H5" s="17"/>
    </row>
    <row r="6" s="1" customFormat="1" ht="24" customHeight="1" spans="1:8">
      <c r="A6" s="18" t="s">
        <v>11</v>
      </c>
      <c r="B6" s="19">
        <f>SUM(B7:B11)</f>
        <v>4265</v>
      </c>
      <c r="C6" s="18" t="s">
        <v>12</v>
      </c>
      <c r="D6" s="20">
        <f t="shared" ref="D6:F6" si="0">SUM(D7:D34)</f>
        <v>4265</v>
      </c>
      <c r="E6" s="21">
        <f t="shared" si="0"/>
        <v>3845</v>
      </c>
      <c r="F6" s="21">
        <f t="shared" si="0"/>
        <v>420</v>
      </c>
      <c r="G6" s="17"/>
      <c r="H6" s="17"/>
    </row>
    <row r="7" s="1" customFormat="1" ht="24" customHeight="1" spans="1:8">
      <c r="A7" s="18" t="s">
        <v>13</v>
      </c>
      <c r="B7" s="22">
        <v>3845</v>
      </c>
      <c r="C7" s="23" t="s">
        <v>14</v>
      </c>
      <c r="D7" s="24">
        <f t="shared" ref="D7:D34" si="1">SUM(E7:F7)</f>
        <v>2913.87</v>
      </c>
      <c r="E7" s="25">
        <v>2493.87</v>
      </c>
      <c r="F7" s="22">
        <v>420</v>
      </c>
      <c r="G7" s="17"/>
      <c r="H7" s="17"/>
    </row>
    <row r="8" s="1" customFormat="1" ht="21" customHeight="1" spans="1:8">
      <c r="A8" s="18" t="s">
        <v>15</v>
      </c>
      <c r="B8" s="26">
        <v>420</v>
      </c>
      <c r="C8" s="23" t="s">
        <v>16</v>
      </c>
      <c r="D8" s="24">
        <f t="shared" si="1"/>
        <v>0</v>
      </c>
      <c r="E8" s="27">
        <v>0</v>
      </c>
      <c r="F8" s="28">
        <v>0</v>
      </c>
      <c r="G8" s="12"/>
      <c r="H8" s="12"/>
    </row>
    <row r="9" s="1" customFormat="1" ht="21" customHeight="1" spans="1:8">
      <c r="A9" s="29"/>
      <c r="B9" s="30"/>
      <c r="C9" s="23" t="s">
        <v>17</v>
      </c>
      <c r="D9" s="24">
        <f t="shared" si="1"/>
        <v>0</v>
      </c>
      <c r="E9" s="31">
        <v>0</v>
      </c>
      <c r="F9" s="32">
        <v>0</v>
      </c>
      <c r="G9" s="12"/>
      <c r="H9" s="12"/>
    </row>
    <row r="10" s="1" customFormat="1" ht="21" customHeight="1" spans="1:8">
      <c r="A10" s="29"/>
      <c r="B10" s="30"/>
      <c r="C10" s="23" t="s">
        <v>18</v>
      </c>
      <c r="D10" s="24">
        <f t="shared" si="1"/>
        <v>0</v>
      </c>
      <c r="E10" s="33">
        <v>0</v>
      </c>
      <c r="F10" s="32">
        <v>0</v>
      </c>
      <c r="G10" s="12"/>
      <c r="H10" s="12"/>
    </row>
    <row r="11" s="1" customFormat="1" ht="24" customHeight="1" spans="1:8">
      <c r="A11" s="34"/>
      <c r="B11" s="30"/>
      <c r="C11" s="29" t="s">
        <v>19</v>
      </c>
      <c r="D11" s="24">
        <f t="shared" si="1"/>
        <v>0</v>
      </c>
      <c r="E11" s="35">
        <v>0</v>
      </c>
      <c r="F11" s="28">
        <v>0</v>
      </c>
      <c r="G11" s="12"/>
      <c r="H11" s="12"/>
    </row>
    <row r="12" s="1" customFormat="1" ht="21" customHeight="1" spans="1:8">
      <c r="A12" s="29"/>
      <c r="B12" s="30"/>
      <c r="C12" s="23" t="s">
        <v>20</v>
      </c>
      <c r="D12" s="24">
        <f t="shared" si="1"/>
        <v>0</v>
      </c>
      <c r="E12" s="27">
        <v>0</v>
      </c>
      <c r="F12" s="28">
        <v>0</v>
      </c>
      <c r="G12" s="12"/>
      <c r="H12" s="12"/>
    </row>
    <row r="13" s="1" customFormat="1" ht="21" customHeight="1" spans="1:8">
      <c r="A13" s="29"/>
      <c r="B13" s="30"/>
      <c r="C13" s="23" t="s">
        <v>21</v>
      </c>
      <c r="D13" s="24">
        <f t="shared" si="1"/>
        <v>0</v>
      </c>
      <c r="E13" s="27">
        <v>0</v>
      </c>
      <c r="F13" s="28">
        <v>0</v>
      </c>
      <c r="G13" s="12"/>
      <c r="H13" s="12"/>
    </row>
    <row r="14" s="1" customFormat="1" ht="21" customHeight="1" spans="1:8">
      <c r="A14" s="34"/>
      <c r="B14" s="36"/>
      <c r="C14" s="23" t="s">
        <v>22</v>
      </c>
      <c r="D14" s="24">
        <f t="shared" si="1"/>
        <v>1188.18</v>
      </c>
      <c r="E14" s="27">
        <v>1188.18</v>
      </c>
      <c r="F14" s="28">
        <v>0</v>
      </c>
      <c r="G14" s="37"/>
      <c r="H14" s="12"/>
    </row>
    <row r="15" s="1" customFormat="1" ht="21" customHeight="1" spans="1:8">
      <c r="A15" s="38"/>
      <c r="B15" s="39"/>
      <c r="C15" s="23" t="s">
        <v>23</v>
      </c>
      <c r="D15" s="24">
        <f t="shared" si="1"/>
        <v>0</v>
      </c>
      <c r="E15" s="27">
        <v>0</v>
      </c>
      <c r="F15" s="28">
        <v>0</v>
      </c>
      <c r="G15" s="12"/>
      <c r="H15" s="12"/>
    </row>
    <row r="16" s="1" customFormat="1" ht="21" customHeight="1" spans="1:8">
      <c r="A16" s="29"/>
      <c r="B16" s="26"/>
      <c r="C16" s="29" t="s">
        <v>24</v>
      </c>
      <c r="D16" s="24">
        <f t="shared" si="1"/>
        <v>38.65</v>
      </c>
      <c r="E16" s="27">
        <v>38.65</v>
      </c>
      <c r="F16" s="28">
        <v>0</v>
      </c>
      <c r="G16" s="12"/>
      <c r="H16" s="12"/>
    </row>
    <row r="17" s="1" customFormat="1" ht="21" customHeight="1" spans="1:8">
      <c r="A17" s="29"/>
      <c r="B17" s="30"/>
      <c r="C17" s="23" t="s">
        <v>25</v>
      </c>
      <c r="D17" s="24">
        <f t="shared" si="1"/>
        <v>0</v>
      </c>
      <c r="E17" s="27">
        <v>0</v>
      </c>
      <c r="F17" s="28">
        <v>0</v>
      </c>
      <c r="G17" s="12"/>
      <c r="H17" s="12"/>
    </row>
    <row r="18" s="1" customFormat="1" ht="21" customHeight="1" spans="1:8">
      <c r="A18" s="29"/>
      <c r="B18" s="30"/>
      <c r="C18" s="29" t="s">
        <v>26</v>
      </c>
      <c r="D18" s="24">
        <f t="shared" si="1"/>
        <v>0</v>
      </c>
      <c r="E18" s="27">
        <v>0</v>
      </c>
      <c r="F18" s="28">
        <v>0</v>
      </c>
      <c r="G18" s="12"/>
      <c r="H18" s="12"/>
    </row>
    <row r="19" s="1" customFormat="1" ht="21" customHeight="1" spans="1:8">
      <c r="A19" s="40" t="s">
        <v>27</v>
      </c>
      <c r="B19" s="30">
        <f>B20+B21</f>
        <v>0</v>
      </c>
      <c r="C19" s="29" t="s">
        <v>28</v>
      </c>
      <c r="D19" s="24">
        <f t="shared" si="1"/>
        <v>0</v>
      </c>
      <c r="E19" s="27">
        <v>0</v>
      </c>
      <c r="F19" s="28">
        <v>0</v>
      </c>
      <c r="G19" s="12"/>
      <c r="H19" s="12"/>
    </row>
    <row r="20" s="1" customFormat="1" ht="21" customHeight="1" spans="1:8">
      <c r="A20" s="18" t="s">
        <v>13</v>
      </c>
      <c r="B20" s="26"/>
      <c r="C20" s="29" t="s">
        <v>29</v>
      </c>
      <c r="D20" s="24">
        <f t="shared" si="1"/>
        <v>0</v>
      </c>
      <c r="E20" s="27">
        <v>0</v>
      </c>
      <c r="F20" s="28">
        <v>0</v>
      </c>
      <c r="G20" s="12"/>
      <c r="H20" s="12"/>
    </row>
    <row r="21" s="1" customFormat="1" ht="21" customHeight="1" spans="1:8">
      <c r="A21" s="18" t="s">
        <v>15</v>
      </c>
      <c r="B21" s="26"/>
      <c r="C21" s="18" t="s">
        <v>30</v>
      </c>
      <c r="D21" s="24">
        <f t="shared" si="1"/>
        <v>0</v>
      </c>
      <c r="E21" s="27">
        <v>0</v>
      </c>
      <c r="F21" s="28">
        <v>0</v>
      </c>
      <c r="G21" s="12"/>
      <c r="H21" s="12"/>
    </row>
    <row r="22" s="1" customFormat="1" ht="21" customHeight="1" spans="1:8">
      <c r="A22" s="40"/>
      <c r="B22" s="26"/>
      <c r="C22" s="41" t="s">
        <v>31</v>
      </c>
      <c r="D22" s="24">
        <f t="shared" si="1"/>
        <v>0</v>
      </c>
      <c r="E22" s="42">
        <v>0</v>
      </c>
      <c r="F22" s="28">
        <v>0</v>
      </c>
      <c r="G22" s="12"/>
      <c r="H22" s="12"/>
    </row>
    <row r="23" s="1" customFormat="1" ht="21" customHeight="1" spans="1:8">
      <c r="A23" s="40"/>
      <c r="B23" s="26"/>
      <c r="C23" s="29" t="s">
        <v>32</v>
      </c>
      <c r="D23" s="24">
        <f t="shared" si="1"/>
        <v>0</v>
      </c>
      <c r="E23" s="43">
        <v>0</v>
      </c>
      <c r="F23" s="28">
        <v>0</v>
      </c>
      <c r="G23" s="12"/>
      <c r="H23" s="12"/>
    </row>
    <row r="24" s="1" customFormat="1" ht="21" customHeight="1" spans="1:8">
      <c r="A24" s="40"/>
      <c r="B24" s="44"/>
      <c r="C24" s="29" t="s">
        <v>33</v>
      </c>
      <c r="D24" s="24">
        <f t="shared" si="1"/>
        <v>0</v>
      </c>
      <c r="E24" s="27">
        <v>0</v>
      </c>
      <c r="F24" s="45">
        <v>0</v>
      </c>
      <c r="G24" s="12"/>
      <c r="H24" s="12"/>
    </row>
    <row r="25" s="1" customFormat="1" ht="21" customHeight="1" spans="1:8">
      <c r="A25" s="46"/>
      <c r="B25" s="26"/>
      <c r="C25" s="29" t="s">
        <v>34</v>
      </c>
      <c r="D25" s="24">
        <f t="shared" si="1"/>
        <v>0</v>
      </c>
      <c r="E25" s="27">
        <v>0</v>
      </c>
      <c r="F25" s="28">
        <v>0</v>
      </c>
      <c r="G25" s="12"/>
      <c r="H25" s="12"/>
    </row>
    <row r="26" s="1" customFormat="1" ht="21" customHeight="1" spans="1:8">
      <c r="A26" s="46"/>
      <c r="B26" s="26"/>
      <c r="C26" s="29" t="s">
        <v>35</v>
      </c>
      <c r="D26" s="24">
        <f t="shared" si="1"/>
        <v>124.3</v>
      </c>
      <c r="E26" s="27">
        <v>124.3</v>
      </c>
      <c r="F26" s="28">
        <v>0</v>
      </c>
      <c r="G26" s="12"/>
      <c r="H26" s="12"/>
    </row>
    <row r="27" s="1" customFormat="1" ht="21" customHeight="1" spans="1:8">
      <c r="A27" s="46"/>
      <c r="B27" s="26"/>
      <c r="C27" s="29" t="s">
        <v>36</v>
      </c>
      <c r="D27" s="24">
        <f t="shared" si="1"/>
        <v>0</v>
      </c>
      <c r="E27" s="27">
        <v>0</v>
      </c>
      <c r="F27" s="28">
        <v>0</v>
      </c>
      <c r="G27" s="12"/>
      <c r="H27" s="12"/>
    </row>
    <row r="28" s="1" customFormat="1" ht="21" customHeight="1" spans="1:8">
      <c r="A28" s="46"/>
      <c r="B28" s="26"/>
      <c r="C28" s="29" t="s">
        <v>37</v>
      </c>
      <c r="D28" s="24">
        <f t="shared" si="1"/>
        <v>0</v>
      </c>
      <c r="E28" s="27">
        <v>0</v>
      </c>
      <c r="F28" s="28">
        <v>0</v>
      </c>
      <c r="G28" s="12"/>
      <c r="H28" s="12"/>
    </row>
    <row r="29" s="1" customFormat="1" ht="21" customHeight="1" spans="1:8">
      <c r="A29" s="46"/>
      <c r="B29" s="26"/>
      <c r="C29" s="29" t="s">
        <v>38</v>
      </c>
      <c r="D29" s="24">
        <f t="shared" si="1"/>
        <v>0</v>
      </c>
      <c r="E29" s="27">
        <v>0</v>
      </c>
      <c r="F29" s="28">
        <v>0</v>
      </c>
      <c r="G29" s="12"/>
      <c r="H29" s="12"/>
    </row>
    <row r="30" s="1" customFormat="1" ht="21" customHeight="1" spans="1:8">
      <c r="A30" s="46"/>
      <c r="B30" s="26"/>
      <c r="C30" s="29" t="s">
        <v>39</v>
      </c>
      <c r="D30" s="24">
        <f t="shared" si="1"/>
        <v>0</v>
      </c>
      <c r="E30" s="27">
        <v>0</v>
      </c>
      <c r="F30" s="28">
        <v>0</v>
      </c>
      <c r="G30" s="12"/>
      <c r="H30" s="12"/>
    </row>
    <row r="31" s="1" customFormat="1" ht="21" customHeight="1" spans="1:8">
      <c r="A31" s="46"/>
      <c r="B31" s="26"/>
      <c r="C31" s="29" t="s">
        <v>40</v>
      </c>
      <c r="D31" s="24">
        <f t="shared" si="1"/>
        <v>0</v>
      </c>
      <c r="E31" s="27">
        <v>0</v>
      </c>
      <c r="F31" s="28">
        <v>0</v>
      </c>
      <c r="G31" s="12"/>
      <c r="H31" s="12"/>
    </row>
    <row r="32" s="1" customFormat="1" ht="21" customHeight="1" spans="1:8">
      <c r="A32" s="46"/>
      <c r="B32" s="26"/>
      <c r="C32" s="23" t="s">
        <v>41</v>
      </c>
      <c r="D32" s="24">
        <f t="shared" si="1"/>
        <v>0</v>
      </c>
      <c r="E32" s="27">
        <v>0</v>
      </c>
      <c r="F32" s="28">
        <v>0</v>
      </c>
      <c r="G32" s="12"/>
      <c r="H32" s="12"/>
    </row>
    <row r="33" s="1" customFormat="1" ht="21" customHeight="1" spans="1:8">
      <c r="A33" s="46"/>
      <c r="B33" s="26"/>
      <c r="C33" s="23" t="s">
        <v>42</v>
      </c>
      <c r="D33" s="24">
        <f t="shared" si="1"/>
        <v>0</v>
      </c>
      <c r="E33" s="27">
        <v>0</v>
      </c>
      <c r="F33" s="28">
        <v>0</v>
      </c>
      <c r="G33" s="12"/>
      <c r="H33" s="12"/>
    </row>
    <row r="34" s="1" customFormat="1" ht="24.75" customHeight="1" spans="1:8">
      <c r="A34" s="46"/>
      <c r="B34" s="28"/>
      <c r="C34" s="29" t="s">
        <v>43</v>
      </c>
      <c r="D34" s="24">
        <f t="shared" si="1"/>
        <v>0</v>
      </c>
      <c r="E34" s="47">
        <v>0</v>
      </c>
      <c r="F34" s="26">
        <v>0</v>
      </c>
      <c r="G34" s="12"/>
      <c r="H34" s="12"/>
    </row>
    <row r="35" s="1" customFormat="1" ht="21.75" customHeight="1" spans="1:8">
      <c r="A35" s="29"/>
      <c r="B35" s="44"/>
      <c r="C35" s="23" t="s">
        <v>44</v>
      </c>
      <c r="D35" s="48"/>
      <c r="E35" s="49"/>
      <c r="F35" s="50"/>
      <c r="G35" s="12"/>
      <c r="H35" s="12"/>
    </row>
    <row r="36" s="1" customFormat="1" ht="21" customHeight="1" spans="1:8">
      <c r="A36" s="15" t="s">
        <v>45</v>
      </c>
      <c r="B36" s="30">
        <f>B6+B19</f>
        <v>4265</v>
      </c>
      <c r="C36" s="51" t="s">
        <v>46</v>
      </c>
      <c r="D36" s="24">
        <f>SUM(E36:F36)</f>
        <v>4265</v>
      </c>
      <c r="E36" s="20">
        <f>SUM(E6+E35)</f>
        <v>3845</v>
      </c>
      <c r="F36" s="20">
        <f>SUM(F6+F35)</f>
        <v>420</v>
      </c>
      <c r="G36" s="12"/>
      <c r="H36" s="12"/>
    </row>
    <row r="37" s="1" customFormat="1" ht="24" customHeight="1" spans="1:8">
      <c r="A37" s="6"/>
      <c r="B37" s="5"/>
      <c r="C37" s="6"/>
      <c r="D37" s="6"/>
      <c r="E37" s="6"/>
      <c r="F37" s="52"/>
      <c r="G37" s="6"/>
      <c r="H37" s="6"/>
    </row>
    <row r="38" s="1" customFormat="1" ht="24" customHeight="1" spans="1:8">
      <c r="A38" s="6"/>
      <c r="B38" s="5"/>
      <c r="C38" s="6"/>
      <c r="D38" s="6"/>
      <c r="E38" s="6"/>
      <c r="F38" s="52"/>
      <c r="G38" s="6"/>
      <c r="H38" s="6"/>
    </row>
    <row r="39" s="1" customFormat="1" ht="24" customHeight="1" spans="1:8">
      <c r="A39" s="6"/>
      <c r="B39" s="5"/>
      <c r="C39" s="6"/>
      <c r="D39" s="6"/>
      <c r="E39" s="6"/>
      <c r="F39" s="52"/>
      <c r="G39" s="6"/>
      <c r="H39" s="6"/>
    </row>
    <row r="40" s="1" customFormat="1" ht="24" customHeight="1" spans="1:8">
      <c r="A40" s="6"/>
      <c r="B40" s="5"/>
      <c r="C40" s="6"/>
      <c r="D40" s="6"/>
      <c r="E40" s="6"/>
      <c r="F40" s="52"/>
      <c r="G40" s="6"/>
      <c r="H40" s="6"/>
    </row>
    <row r="41" s="1" customFormat="1" ht="24" customHeight="1" spans="1:8">
      <c r="A41" s="6"/>
      <c r="B41" s="5"/>
      <c r="C41" s="6"/>
      <c r="D41" s="6"/>
      <c r="E41" s="6"/>
      <c r="F41" s="52"/>
      <c r="G41" s="6"/>
      <c r="H41" s="6"/>
    </row>
    <row r="42" s="1" customFormat="1" ht="24" customHeight="1" spans="1:8">
      <c r="A42" s="6"/>
      <c r="B42" s="5"/>
      <c r="C42" s="6"/>
      <c r="D42" s="6"/>
      <c r="E42" s="6"/>
      <c r="F42" s="52"/>
      <c r="G42" s="6"/>
      <c r="H42" s="6"/>
    </row>
    <row r="43" s="1" customFormat="1" ht="24" customHeight="1" spans="1:8">
      <c r="A43" s="6"/>
      <c r="B43" s="5"/>
      <c r="C43" s="1"/>
      <c r="D43" s="6"/>
      <c r="E43" s="6"/>
      <c r="F43" s="52"/>
      <c r="G43" s="6"/>
      <c r="H43" s="6"/>
    </row>
  </sheetData>
  <mergeCells count="3">
    <mergeCell ref="A2:F2"/>
    <mergeCell ref="A4:B4"/>
    <mergeCell ref="C4:F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2018-02-09T07:54:02Z</dcterms:created>
  <dcterms:modified xsi:type="dcterms:W3CDTF">2018-02-09T07:54:11Z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